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Giang DayTinHoc\LTT\Du Lieu Khac\Kiem Nhiem Bo Mon\Bien Ban 2018\DanhGiaGV_2018\"/>
    </mc:Choice>
  </mc:AlternateContent>
  <bookViews>
    <workbookView xWindow="0" yWindow="0" windowWidth="20490" windowHeight="7650" activeTab="1"/>
  </bookViews>
  <sheets>
    <sheet name="Q2" sheetId="7" r:id="rId1"/>
    <sheet name="Q3" sheetId="10" r:id="rId2"/>
  </sheets>
  <definedNames>
    <definedName name="_xlnm.Print_Titles" localSheetId="0">'Q2'!$11:$11</definedName>
  </definedNames>
  <calcPr calcId="162913"/>
</workbook>
</file>

<file path=xl/calcChain.xml><?xml version="1.0" encoding="utf-8"?>
<calcChain xmlns="http://schemas.openxmlformats.org/spreadsheetml/2006/main">
  <c r="F44" i="10" l="1"/>
  <c r="F38" i="10"/>
  <c r="E38" i="10"/>
  <c r="F32" i="10"/>
  <c r="F25" i="10" s="1"/>
  <c r="E32" i="10"/>
  <c r="F26" i="10"/>
  <c r="E26" i="10"/>
  <c r="E25" i="10"/>
  <c r="F19" i="10"/>
  <c r="E19" i="10"/>
  <c r="F13" i="10"/>
  <c r="F12" i="10" s="1"/>
  <c r="E13" i="10"/>
  <c r="E12" i="10" s="1"/>
  <c r="E51" i="10" s="1"/>
  <c r="F26" i="7"/>
  <c r="F44" i="7"/>
  <c r="F38" i="7"/>
  <c r="F25" i="7" s="1"/>
  <c r="E38" i="7"/>
  <c r="F32" i="7"/>
  <c r="E32" i="7"/>
  <c r="E26" i="7"/>
  <c r="E25" i="7" s="1"/>
  <c r="F19" i="7"/>
  <c r="E19" i="7"/>
  <c r="F13" i="7"/>
  <c r="F12" i="7" s="1"/>
  <c r="E13" i="7"/>
  <c r="E12" i="7" s="1"/>
  <c r="F51" i="7" l="1"/>
  <c r="F51" i="10"/>
  <c r="E51" i="7"/>
</calcChain>
</file>

<file path=xl/sharedStrings.xml><?xml version="1.0" encoding="utf-8"?>
<sst xmlns="http://schemas.openxmlformats.org/spreadsheetml/2006/main" count="200" uniqueCount="90">
  <si>
    <t>I</t>
  </si>
  <si>
    <t>Không vi phạm kỷ luật, kỷ cương hoặc quy chế làm việc của cơ quan, tổ chức, đơn vị.</t>
  </si>
  <si>
    <t>II</t>
  </si>
  <si>
    <t>Có năng lực tập hợp cán bộ, công chức, viên chức, xây dựng đơn vị/bộ phận đoàn kết, thống nhất. Phối hợp, tạo lập mối quan hệ tốt với cá nhân, tổ chức có liên quan trong thực hiện nhiệm vụ.</t>
  </si>
  <si>
    <t>Hoàn thành nhiệm vụ vượt tiến độ, có chất lượng và hiệu quả; Sáng tạo, cải tiến phương pháp làm việc, nâng cao hiệu quả công việc.</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</si>
  <si>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</si>
  <si>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</si>
  <si>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</si>
  <si>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</si>
  <si>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</si>
  <si>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</si>
  <si>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</si>
  <si>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</si>
  <si>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</si>
  <si>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</si>
  <si>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</si>
  <si>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</si>
  <si>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</si>
  <si>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</si>
  <si>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</si>
  <si>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r>
      <t xml:space="preserve">NGƯỜI TỰ ĐÁNH GIÁ
</t>
    </r>
    <r>
      <rPr>
        <i/>
        <sz val="13"/>
        <color indexed="8"/>
        <rFont val="Times New Roman"/>
        <family val="1"/>
      </rPr>
      <t>(ký tên và ghi rõ họ tên)</t>
    </r>
  </si>
  <si>
    <t>Hoàn thành từ 60% đến dưới 70% công việc</t>
  </si>
  <si>
    <t>Hoàn thành từ 50% đến dưới 60% công việc</t>
  </si>
  <si>
    <t>Hoàn thành dưới 50%</t>
  </si>
  <si>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</si>
  <si>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</si>
  <si>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Tiêu chí đánh giá</t>
  </si>
  <si>
    <t>Điểm tối đa</t>
  </si>
  <si>
    <t>Điểm CB-CC-VC tự đánh giá</t>
  </si>
  <si>
    <t>CỘNG HÒA XÃ HỘI CHỦ NGHĨA VIỆT NAM
Độc lập - Tự do - Hạnh phúc</t>
  </si>
  <si>
    <t xml:space="preserve">KẾT QUẢ PHÂN LOẠI: </t>
  </si>
  <si>
    <t>Được sự tín nhiệm của tập thể đơn vị đạt 75% trở lên (2đ); Từ 50% đến dưới 75% (1đ); Dưới 50% (0đ).</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</si>
  <si>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</si>
  <si>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Kiểm tra, xây dựng, cải cách quy trình làm việc của đơn vị đạt hiệu quả, phù hợp với quy định của cấp thẩm quyền.</t>
  </si>
  <si>
    <t>1.1</t>
  </si>
  <si>
    <t>1.2</t>
  </si>
  <si>
    <t>Ghi chú</t>
  </si>
  <si>
    <t>Tiêu chí 1: Ý thức tổ chức kỷ luật, phẩm chất đạo đức</t>
  </si>
  <si>
    <t>1.3</t>
  </si>
  <si>
    <t>1.4</t>
  </si>
  <si>
    <t>1.5</t>
  </si>
  <si>
    <t>2.1</t>
  </si>
  <si>
    <t>2.2</t>
  </si>
  <si>
    <t>2.3</t>
  </si>
  <si>
    <t>2.4</t>
  </si>
  <si>
    <t>2.5</t>
  </si>
  <si>
    <t>Vận động CB-GV-NV trong đơn vị tham gia các hoạt động, phong trào đoàn thể từ 80% trở lên (2đ); từ 50% đến dưới 80% (1đ); dưới 50% (0đ).</t>
  </si>
  <si>
    <t>3.1</t>
  </si>
  <si>
    <t>3.2</t>
  </si>
  <si>
    <t>3.3</t>
  </si>
  <si>
    <t>3.4</t>
  </si>
  <si>
    <t>3.5</t>
  </si>
  <si>
    <t>Chủ động đề xuất tham mưu lãnh đạo nhà trường giải quyết công việc hiệu quả, báo cáo kịp thời, chính xác với lãnh đạo nhà trường về tình hình, kết quả thực hiện nhiệm vụ được giao</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</si>
  <si>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</si>
  <si>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r>
      <t xml:space="preserve">Tự xếp loại
</t>
    </r>
    <r>
      <rPr>
        <sz val="12"/>
        <color indexed="8"/>
        <rFont val="Times New Roman"/>
        <family val="1"/>
      </rPr>
      <t>(đánh dấu X)</t>
    </r>
  </si>
  <si>
    <t>Mẫu 01 B</t>
  </si>
  <si>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</si>
  <si>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</si>
  <si>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</si>
  <si>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</si>
  <si>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</si>
  <si>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các báo cáo của nhà trường đúng hạn (2đ)); Trễ hạn 01 lần (1đ); 2 lần trở lên (0đ).</t>
  </si>
  <si>
    <t>Đơn vị hoàn thành tất cả các nhiệm vụ được giao (2đ)); không thực hiện hoặc không hoàn thành đúng tiến độ 01 lần (1đ); 2 lần trở lên (0đ).</t>
  </si>
  <si>
    <t>Đơn vị thực hiện nhiệm vụ được giao đúng quy trình, quy định (2đ)); không thực hiện đúng quy trình, quy định 01 lần (1đ); 2 lần trở lên (0đ).</t>
  </si>
  <si>
    <t>Đơn vị không có tình trạng mất đoàn kết nội bộ (Khiếu kiện, khiếu nại về giải quyết sự việc liên quan đến chuyên môn của đơn vị)</t>
  </si>
  <si>
    <t>Không sử dụng quỹ thời gian làm việc vào mục đích cá nhân</t>
  </si>
  <si>
    <t>Thực hiện đúng và đủ về thời gian làm việc, định mức thời gian làm việc đã được giao</t>
  </si>
  <si>
    <t>Không có lời nói, cử chỉ, hành động gây ảnh hưởng đến uy tín, danh dự nhà trường, đơn vị, lãnh đạo và đồng nghiệp (2đ); bị đơn vị nhắc nhở 01 lần (1đ); bị đơn vị nhắc nhở 02 lần trở lên (0đ)</t>
  </si>
  <si>
    <t>Không lợi dụng chức vụ, quyền hạn để gây nhũng nhiễu, phiền hà, trục lợi cá nhân khi xử lý, giải quyết công việc</t>
  </si>
  <si>
    <r>
      <t>Tiêu chí 2: Năng lực và kỹ năng</t>
    </r>
    <r>
      <rPr>
        <i/>
        <sz val="13"/>
        <color indexed="30"/>
        <rFont val="Times New Roman"/>
        <family val="1"/>
      </rPr>
      <t/>
    </r>
  </si>
  <si>
    <t>Chỉ đạo, điều hành, kiểm soát việc thực hiện nhiệm vụ của đơn vị đảm bảo kịp thời, không bỏ sót nhiệm vụ. Giải quyết công việc đúng quy trình, quy định</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</si>
  <si>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</si>
  <si>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Số lượt CB-GV-NV thuộc đơn vị có kết quả thi đua tháng trong quý không đạt loại A: dưới 20% (2đ); Từ 20% đến dưới 30% (1đ); Trên 30% (0đ)</t>
  </si>
  <si>
    <t xml:space="preserve">Tạo lập mối quan hệ tốt với các đơn vị, cá nhân có liên quan trong thực hiện nhiệm vụ: Không có sự việc hay bị than phiền gây ảnh hưởng đến công việc chung của trường (2đ) Có sự việc hay bị than phiền gây ảnh hưởng đến công việc, đã khắc phục (1đ); Có sự việc hay bị than phiền gây ảnh hưởng đến công việc nhưng chưa khắc phục (0đ) </t>
  </si>
  <si>
    <t xml:space="preserve">Hồ sơ công việc của đơn vị: Phòng làm việc ngăn nắp; sắp xếp lưu trữ hồ sơ nơi làm việc gọn gàng; chuyển hồ sơ của đơn vị về lưu trữ trường đúng qui định. Đạt 3 nội dung (2đ), đạt 2 nội dung (1đ), đạt 1 nội dung (0đ)   </t>
  </si>
  <si>
    <t>Hoàn thành nhiệm vụ vượt tiến độ, có chất lượng và hiệu quả (2đ); Hoàn thành nhiệm vụ vượt tiến độ, nhưng không có chất lượng hoặc không hiệu quả (1đ); Có công việc bị chậm trễ  (0đ)</t>
  </si>
  <si>
    <t>Có lập lịch làm việc cá nhân trên egov và gán quyền xem cho CB-GV-NV trong đơn vị (2đ). Không lập lịch hoặc có lập nhưng không đầy đủ thông tin cần thiết (0đ)</t>
  </si>
  <si>
    <t>Sáng tạo, cải tiến phương pháp làm việc, nâng cao hiệu quả công việc (2đ) Không sáng tạo, không cải tiến (0đ)</t>
  </si>
  <si>
    <t>Thái độ niềm nở, nhã nhặn, có sự hợp tác, lắng nghe ý kiến, giải thích, hướng dẫn rõ ràng, cụ thể về các quy định liên quan đến giải quyết công việc.</t>
  </si>
  <si>
    <t>(Ban hành kèm theo Kế hoạch số 1356/KH-LTT-TC ngày 13 tháng 12 năm 2018 
của Trường Cao đẳng Lý Tự Trọng Thành phố Hồ Chí Minh)</t>
  </si>
  <si>
    <t>X</t>
  </si>
  <si>
    <t>BÁO CÁO ĐÁNH GIÁ, PHÂN LOẠI HÀNG QUÝ
THEO HIỆU QUẢ CÔNG VIỆC
Kỳ đánh giá:  Quý 3 /2018</t>
  </si>
  <si>
    <t>BÁO CÁO ĐÁNH GIÁ, PHÂN LOẠI HÀNG QUÝ
THEO HIỆU QUẢ CÔNG VIỆC
Kỳ đánh giá:  Quý 2 /2018</t>
  </si>
  <si>
    <r>
      <t xml:space="preserve">Họ và tên: </t>
    </r>
    <r>
      <rPr>
        <sz val="12"/>
        <color indexed="8"/>
        <rFont val="Times New Roman"/>
        <family val="1"/>
      </rPr>
      <t>Vũ Thị Thái Linh</t>
    </r>
  </si>
  <si>
    <r>
      <t xml:space="preserve">Chức vụ: </t>
    </r>
    <r>
      <rPr>
        <sz val="12"/>
        <color indexed="8"/>
        <rFont val="Times New Roman"/>
        <family val="1"/>
      </rPr>
      <t>Trưởng bộ môn</t>
    </r>
  </si>
  <si>
    <t>STT</t>
  </si>
  <si>
    <t>Tp.HCM, ngày 16 tháng 12 năm 2018</t>
  </si>
  <si>
    <t>Đơn vị công tác: Khoa Công nghệ Thông Tin</t>
  </si>
  <si>
    <r>
      <t xml:space="preserve">Mã số CBCCVC: </t>
    </r>
    <r>
      <rPr>
        <sz val="12"/>
        <color indexed="8"/>
        <rFont val="Times New Roman"/>
        <family val="1"/>
      </rPr>
      <t>11100071847</t>
    </r>
  </si>
  <si>
    <t>Vũ Thị Thái Linh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</si>
</sst>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4"/>
      <color indexed="8"/>
      <name val="Times New Roman"/>
      <family val="1"/>
    </font>
    <font>
      <sz val="13"/>
      <name val="Times New Roman"/>
      <family val="1"/>
    </font>
    <font>
      <i/>
      <sz val="13"/>
      <color indexed="30"/>
      <name val="Times New Roman"/>
      <family val="1"/>
    </font>
    <font>
      <b/>
      <i/>
      <sz val="13"/>
      <color indexed="30"/>
      <name val="Times New Roman"/>
      <family val="1"/>
    </font>
    <font>
      <b/>
      <sz val="13"/>
      <color rgb="FF0070C0"/>
      <name val="Times New Roman"/>
      <family val="1"/>
    </font>
    <font>
      <b/>
      <sz val="12"/>
      <color rgb="FFFF0000"/>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0">
    <xf numFmtId="0" fontId="0" fillId="0" borderId="0" xfId="0"/>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4" fillId="0" borderId="0" xfId="0" applyFont="1" applyAlignment="1">
      <alignment vertical="center" wrapText="1"/>
    </xf>
    <xf numFmtId="0" fontId="5"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0" xfId="0" applyFont="1" applyAlignment="1">
      <alignment vertical="center" wrapText="1"/>
    </xf>
    <xf numFmtId="0" fontId="15" fillId="0" borderId="1" xfId="0" applyFont="1" applyBorder="1" applyAlignment="1">
      <alignment horizontal="center" vertical="center" wrapText="1"/>
    </xf>
    <xf numFmtId="0" fontId="2" fillId="0" borderId="0" xfId="0" applyFont="1" applyAlignment="1">
      <alignment horizontal="justify" vertical="center" wrapText="1"/>
    </xf>
    <xf numFmtId="0" fontId="16" fillId="0" borderId="1" xfId="0" applyFont="1" applyBorder="1" applyAlignment="1">
      <alignment vertical="center" wrapText="1"/>
    </xf>
    <xf numFmtId="0" fontId="10" fillId="0" borderId="0" xfId="0" applyFont="1" applyAlignment="1">
      <alignment vertical="center" wrapText="1"/>
    </xf>
    <xf numFmtId="0" fontId="2" fillId="0" borderId="0" xfId="0" applyFont="1" applyAlignment="1">
      <alignment horizontal="justify" vertical="center" wrapText="1"/>
    </xf>
    <xf numFmtId="0" fontId="2" fillId="0" borderId="0" xfId="0" applyFont="1" applyBorder="1" applyAlignment="1">
      <alignment horizontal="left"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2" fillId="0" borderId="2" xfId="0" applyFont="1" applyBorder="1" applyAlignment="1">
      <alignment horizontal="justify" vertical="center" wrapText="1"/>
    </xf>
    <xf numFmtId="0" fontId="12" fillId="0" borderId="3" xfId="0" applyFont="1" applyBorder="1" applyAlignment="1">
      <alignment horizontal="justify" vertical="center" wrapText="1"/>
    </xf>
    <xf numFmtId="0" fontId="12" fillId="0" borderId="4" xfId="0" applyFont="1" applyBorder="1" applyAlignment="1">
      <alignment horizontal="justify" vertical="center" wrapText="1"/>
    </xf>
    <xf numFmtId="0" fontId="6" fillId="0" borderId="2" xfId="0" applyFont="1" applyBorder="1" applyAlignment="1">
      <alignment horizontal="justify" vertical="center" wrapText="1"/>
    </xf>
    <xf numFmtId="0" fontId="6" fillId="0" borderId="3" xfId="0" applyFont="1" applyBorder="1" applyAlignment="1">
      <alignment horizontal="justify" vertical="center" wrapText="1"/>
    </xf>
    <xf numFmtId="0" fontId="6" fillId="0" borderId="4" xfId="0" applyFont="1" applyBorder="1" applyAlignment="1">
      <alignment horizontal="justify"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5" fillId="0" borderId="2" xfId="0" applyFont="1" applyBorder="1" applyAlignment="1">
      <alignment horizontal="justify" vertical="center" wrapText="1"/>
    </xf>
    <xf numFmtId="0" fontId="15" fillId="0" borderId="3" xfId="0" applyFont="1" applyBorder="1" applyAlignment="1">
      <alignment horizontal="justify" vertical="center" wrapText="1"/>
    </xf>
    <xf numFmtId="0" fontId="15" fillId="0" borderId="4" xfId="0" applyFont="1" applyBorder="1" applyAlignment="1">
      <alignment horizontal="justify" vertical="center" wrapText="1"/>
    </xf>
    <xf numFmtId="0" fontId="10" fillId="0" borderId="0" xfId="0" applyFont="1" applyAlignment="1">
      <alignment horizontal="center" vertical="center" wrapText="1"/>
    </xf>
    <xf numFmtId="0" fontId="5" fillId="0" borderId="0" xfId="0" applyFont="1" applyAlignment="1">
      <alignment horizontal="center" vertical="top" wrapText="1"/>
    </xf>
    <xf numFmtId="0" fontId="12" fillId="0" borderId="2" xfId="0" applyFont="1" applyFill="1" applyBorder="1" applyAlignment="1">
      <alignment horizontal="justify" vertical="center" wrapText="1"/>
    </xf>
    <xf numFmtId="0" fontId="12" fillId="0" borderId="3" xfId="0" applyFont="1" applyFill="1" applyBorder="1" applyAlignment="1">
      <alignment horizontal="justify" vertical="center" wrapText="1"/>
    </xf>
    <xf numFmtId="0" fontId="12" fillId="0" borderId="4" xfId="0" applyFont="1" applyFill="1" applyBorder="1" applyAlignment="1">
      <alignment horizontal="justify" vertical="center" wrapText="1"/>
    </xf>
    <xf numFmtId="0" fontId="15" fillId="0" borderId="1" xfId="0" applyFont="1" applyBorder="1" applyAlignment="1">
      <alignment horizontal="justify"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 fillId="0" borderId="0" xfId="0" applyFont="1" applyAlignment="1">
      <alignment horizontal="center" vertical="center" wrapText="1"/>
    </xf>
    <xf numFmtId="0" fontId="5" fillId="0" borderId="0" xfId="0" applyFont="1" applyAlignment="1">
      <alignment horizontal="center" vertical="center" wrapText="1"/>
    </xf>
    <xf numFmtId="0" fontId="3" fillId="0" borderId="0" xfId="0" quotePrefix="1" applyFont="1" applyAlignment="1">
      <alignment horizontal="center" vertical="center" wrapText="1"/>
    </xf>
    <xf numFmtId="0" fontId="6" fillId="0" borderId="0" xfId="0" applyFont="1" applyAlignment="1">
      <alignment horizontal="center" vertical="center" wrapText="1"/>
    </xf>
    <xf numFmtId="0" fontId="5"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48456</xdr:colOff>
      <xdr:row>1</xdr:row>
      <xdr:rowOff>454716</xdr:rowOff>
    </xdr:from>
    <xdr:to>
      <xdr:col>6</xdr:col>
      <xdr:colOff>373548</xdr:colOff>
      <xdr:row>1</xdr:row>
      <xdr:rowOff>454717</xdr:rowOff>
    </xdr:to>
    <xdr:cxnSp macro="">
      <xdr:nvCxnSpPr>
        <xdr:cNvPr id="4" name="Straight Connector 3"/>
        <xdr:cNvCxnSpPr/>
      </xdr:nvCxnSpPr>
      <xdr:spPr>
        <a:xfrm flipV="1">
          <a:off x="3808760" y="653499"/>
          <a:ext cx="178283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48456</xdr:colOff>
      <xdr:row>1</xdr:row>
      <xdr:rowOff>454716</xdr:rowOff>
    </xdr:from>
    <xdr:to>
      <xdr:col>6</xdr:col>
      <xdr:colOff>373548</xdr:colOff>
      <xdr:row>1</xdr:row>
      <xdr:rowOff>454717</xdr:rowOff>
    </xdr:to>
    <xdr:cxnSp macro="">
      <xdr:nvCxnSpPr>
        <xdr:cNvPr id="3" name="Straight Connector 2"/>
        <xdr:cNvCxnSpPr/>
      </xdr:nvCxnSpPr>
      <xdr:spPr>
        <a:xfrm flipV="1">
          <a:off x="3801306" y="654741"/>
          <a:ext cx="1782417"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5"/>
  <sheetViews>
    <sheetView topLeftCell="A52" zoomScaleNormal="100" workbookViewId="0">
      <selection activeCell="F56" sqref="F56"/>
    </sheetView>
  </sheetViews>
  <sheetFormatPr defaultRowHeight="15.75" x14ac:dyDescent="0.25"/>
  <cols>
    <col min="1" max="1" width="5.42578125" style="3" bestFit="1" customWidth="1"/>
    <col min="2" max="2" width="27.140625" style="4" customWidth="1"/>
    <col min="3" max="3" width="12.42578125" style="3" customWidth="1"/>
    <col min="4" max="4" width="11.28515625" style="3" customWidth="1"/>
    <col min="5" max="5" width="9.7109375" style="3" customWidth="1"/>
    <col min="6" max="6" width="12.140625" style="3" customWidth="1"/>
    <col min="7" max="7" width="18.42578125" style="3" customWidth="1"/>
    <col min="8" max="16384" width="9.140625" style="3"/>
  </cols>
  <sheetData>
    <row r="1" spans="1:7" x14ac:dyDescent="0.25">
      <c r="G1" s="8" t="s">
        <v>55</v>
      </c>
    </row>
    <row r="2" spans="1:7" s="5" customFormat="1" ht="48.75" customHeight="1" x14ac:dyDescent="0.25">
      <c r="A2" s="37" t="s">
        <v>25</v>
      </c>
      <c r="B2" s="37"/>
      <c r="C2" s="37"/>
      <c r="D2" s="37" t="s">
        <v>29</v>
      </c>
      <c r="E2" s="37"/>
      <c r="F2" s="37"/>
      <c r="G2" s="37"/>
    </row>
    <row r="3" spans="1:7" s="5" customFormat="1" ht="8.25" customHeight="1" x14ac:dyDescent="0.25">
      <c r="A3" s="46"/>
      <c r="B3" s="46"/>
      <c r="D3" s="10"/>
      <c r="E3" s="10"/>
      <c r="F3" s="10"/>
      <c r="G3" s="10"/>
    </row>
    <row r="4" spans="1:7" ht="57.75" customHeight="1" x14ac:dyDescent="0.25">
      <c r="A4" s="47" t="s">
        <v>82</v>
      </c>
      <c r="B4" s="47"/>
      <c r="C4" s="47"/>
      <c r="D4" s="47"/>
      <c r="E4" s="47"/>
      <c r="F4" s="47"/>
      <c r="G4" s="47"/>
    </row>
    <row r="5" spans="1:7" ht="30.75" customHeight="1" x14ac:dyDescent="0.25">
      <c r="A5" s="36" t="s">
        <v>79</v>
      </c>
      <c r="B5" s="48"/>
      <c r="C5" s="48"/>
      <c r="D5" s="48"/>
      <c r="E5" s="48"/>
      <c r="F5" s="48"/>
      <c r="G5" s="48"/>
    </row>
    <row r="6" spans="1:7" s="2" customFormat="1" ht="21.75" customHeight="1" x14ac:dyDescent="0.25">
      <c r="B6" s="20" t="s">
        <v>83</v>
      </c>
      <c r="C6" s="20"/>
      <c r="D6" s="20"/>
      <c r="E6" s="20"/>
      <c r="F6" s="20"/>
      <c r="G6" s="20"/>
    </row>
    <row r="7" spans="1:7" s="2" customFormat="1" ht="21.75" customHeight="1" x14ac:dyDescent="0.25">
      <c r="B7" s="20" t="s">
        <v>84</v>
      </c>
      <c r="C7" s="20"/>
      <c r="D7" s="20"/>
      <c r="E7" s="20"/>
      <c r="F7" s="20"/>
      <c r="G7" s="20"/>
    </row>
    <row r="8" spans="1:7" s="2" customFormat="1" ht="21.75" customHeight="1" x14ac:dyDescent="0.25">
      <c r="B8" s="20" t="s">
        <v>87</v>
      </c>
      <c r="C8" s="20"/>
      <c r="D8" s="20"/>
      <c r="E8" s="20"/>
      <c r="F8" s="20"/>
      <c r="G8" s="20"/>
    </row>
    <row r="9" spans="1:7" s="2" customFormat="1" ht="21.75" customHeight="1" x14ac:dyDescent="0.25">
      <c r="B9" s="20" t="s">
        <v>88</v>
      </c>
      <c r="C9" s="20"/>
      <c r="D9" s="20"/>
      <c r="E9" s="20"/>
      <c r="F9" s="20"/>
      <c r="G9" s="20"/>
    </row>
    <row r="10" spans="1:7" s="2" customFormat="1" ht="9.75" customHeight="1" x14ac:dyDescent="0.25">
      <c r="B10" s="17"/>
      <c r="C10" s="17"/>
      <c r="D10" s="17"/>
      <c r="E10" s="17"/>
      <c r="F10" s="17"/>
      <c r="G10" s="17"/>
    </row>
    <row r="11" spans="1:7" s="5" customFormat="1" ht="64.5" customHeight="1" x14ac:dyDescent="0.25">
      <c r="A11" s="11" t="s">
        <v>85</v>
      </c>
      <c r="B11" s="49" t="s">
        <v>26</v>
      </c>
      <c r="C11" s="49"/>
      <c r="D11" s="49"/>
      <c r="E11" s="11" t="s">
        <v>27</v>
      </c>
      <c r="F11" s="1" t="s">
        <v>28</v>
      </c>
      <c r="G11" s="11" t="s">
        <v>36</v>
      </c>
    </row>
    <row r="12" spans="1:7" s="5" customFormat="1" ht="33" customHeight="1" x14ac:dyDescent="0.25">
      <c r="A12" s="11" t="s">
        <v>0</v>
      </c>
      <c r="B12" s="41" t="s">
        <v>37</v>
      </c>
      <c r="C12" s="41"/>
      <c r="D12" s="41"/>
      <c r="E12" s="16">
        <f>E13+E19</f>
        <v>20</v>
      </c>
      <c r="F12" s="16">
        <f>F13+F19</f>
        <v>18</v>
      </c>
      <c r="G12" s="11"/>
    </row>
    <row r="13" spans="1:7" s="6" customFormat="1" ht="40.5" customHeight="1" x14ac:dyDescent="0.25">
      <c r="A13" s="13">
        <v>1</v>
      </c>
      <c r="B13" s="41" t="s">
        <v>1</v>
      </c>
      <c r="C13" s="41"/>
      <c r="D13" s="41"/>
      <c r="E13" s="16">
        <f>SUM(E14:E18)</f>
        <v>10</v>
      </c>
      <c r="F13" s="16">
        <f>SUM(F14:F18)</f>
        <v>8</v>
      </c>
      <c r="G13" s="13"/>
    </row>
    <row r="14" spans="1:7" s="6" customFormat="1" ht="39.75" customHeight="1" x14ac:dyDescent="0.25">
      <c r="A14" s="13" t="s">
        <v>34</v>
      </c>
      <c r="B14" s="24" t="s">
        <v>65</v>
      </c>
      <c r="C14" s="25"/>
      <c r="D14" s="26"/>
      <c r="E14" s="13">
        <v>2</v>
      </c>
      <c r="F14" s="13">
        <v>2</v>
      </c>
      <c r="G14" s="13"/>
    </row>
    <row r="15" spans="1:7" s="7" customFormat="1" ht="39.75" customHeight="1" x14ac:dyDescent="0.25">
      <c r="A15" s="13" t="s">
        <v>35</v>
      </c>
      <c r="B15" s="24" t="s">
        <v>66</v>
      </c>
      <c r="C15" s="25"/>
      <c r="D15" s="26"/>
      <c r="E15" s="13">
        <v>2</v>
      </c>
      <c r="F15" s="14">
        <v>2</v>
      </c>
      <c r="G15" s="14"/>
    </row>
    <row r="16" spans="1:7" s="7" customFormat="1" ht="68.25" customHeight="1" x14ac:dyDescent="0.25">
      <c r="A16" s="13" t="s">
        <v>38</v>
      </c>
      <c r="B16" s="24" t="s">
        <v>56</v>
      </c>
      <c r="C16" s="25"/>
      <c r="D16" s="26"/>
      <c r="E16" s="13">
        <v>2</v>
      </c>
      <c r="F16" s="14">
        <v>1</v>
      </c>
      <c r="G16" s="14"/>
    </row>
    <row r="17" spans="1:7" s="7" customFormat="1" ht="35.25" customHeight="1" x14ac:dyDescent="0.25">
      <c r="A17" s="13" t="s">
        <v>39</v>
      </c>
      <c r="B17" s="24" t="s">
        <v>57</v>
      </c>
      <c r="C17" s="25"/>
      <c r="D17" s="26"/>
      <c r="E17" s="13">
        <v>2</v>
      </c>
      <c r="F17" s="14">
        <v>2</v>
      </c>
      <c r="G17" s="14"/>
    </row>
    <row r="18" spans="1:7" s="7" customFormat="1" ht="36.75" customHeight="1" x14ac:dyDescent="0.25">
      <c r="A18" s="13" t="s">
        <v>40</v>
      </c>
      <c r="B18" s="24" t="s">
        <v>58</v>
      </c>
      <c r="C18" s="25"/>
      <c r="D18" s="26"/>
      <c r="E18" s="13">
        <v>2</v>
      </c>
      <c r="F18" s="14">
        <v>1</v>
      </c>
      <c r="G18" s="14"/>
    </row>
    <row r="19" spans="1:7" s="6" customFormat="1" ht="99.75" customHeight="1" x14ac:dyDescent="0.25">
      <c r="A19" s="13">
        <v>2</v>
      </c>
      <c r="B19" s="33" t="s">
        <v>71</v>
      </c>
      <c r="C19" s="34"/>
      <c r="D19" s="35"/>
      <c r="E19" s="16">
        <f>SUM(E20:E24)</f>
        <v>10</v>
      </c>
      <c r="F19" s="16">
        <f>SUM(F20:F24)</f>
        <v>10</v>
      </c>
      <c r="G19" s="13"/>
    </row>
    <row r="20" spans="1:7" s="7" customFormat="1" ht="52.5" customHeight="1" x14ac:dyDescent="0.25">
      <c r="A20" s="13" t="s">
        <v>41</v>
      </c>
      <c r="B20" s="24" t="s">
        <v>78</v>
      </c>
      <c r="C20" s="25"/>
      <c r="D20" s="26"/>
      <c r="E20" s="13">
        <v>2</v>
      </c>
      <c r="F20" s="14">
        <v>2</v>
      </c>
      <c r="G20" s="14"/>
    </row>
    <row r="21" spans="1:7" s="7" customFormat="1" ht="49.5" customHeight="1" x14ac:dyDescent="0.25">
      <c r="A21" s="13" t="s">
        <v>42</v>
      </c>
      <c r="B21" s="24" t="s">
        <v>59</v>
      </c>
      <c r="C21" s="25"/>
      <c r="D21" s="26"/>
      <c r="E21" s="13">
        <v>2</v>
      </c>
      <c r="F21" s="14">
        <v>2</v>
      </c>
      <c r="G21" s="14"/>
    </row>
    <row r="22" spans="1:7" s="7" customFormat="1" ht="52.5" customHeight="1" x14ac:dyDescent="0.25">
      <c r="A22" s="13" t="s">
        <v>43</v>
      </c>
      <c r="B22" s="24" t="s">
        <v>68</v>
      </c>
      <c r="C22" s="25"/>
      <c r="D22" s="26"/>
      <c r="E22" s="13">
        <v>2</v>
      </c>
      <c r="F22" s="14">
        <v>2</v>
      </c>
      <c r="G22" s="14"/>
    </row>
    <row r="23" spans="1:7" s="6" customFormat="1" ht="66.75" customHeight="1" x14ac:dyDescent="0.25">
      <c r="A23" s="13" t="s">
        <v>44</v>
      </c>
      <c r="B23" s="24" t="s">
        <v>60</v>
      </c>
      <c r="C23" s="25"/>
      <c r="D23" s="26"/>
      <c r="E23" s="13">
        <v>2</v>
      </c>
      <c r="F23" s="13">
        <v>2</v>
      </c>
      <c r="G23" s="13"/>
    </row>
    <row r="24" spans="1:7" s="6" customFormat="1" ht="71.25" customHeight="1" x14ac:dyDescent="0.25">
      <c r="A24" s="13" t="s">
        <v>45</v>
      </c>
      <c r="B24" s="24" t="s">
        <v>67</v>
      </c>
      <c r="C24" s="25"/>
      <c r="D24" s="26"/>
      <c r="E24" s="13">
        <v>2</v>
      </c>
      <c r="F24" s="13">
        <v>2</v>
      </c>
      <c r="G24" s="13"/>
    </row>
    <row r="25" spans="1:7" s="5" customFormat="1" ht="21" customHeight="1" x14ac:dyDescent="0.25">
      <c r="A25" s="11" t="s">
        <v>2</v>
      </c>
      <c r="B25" s="42" t="s">
        <v>69</v>
      </c>
      <c r="C25" s="43"/>
      <c r="D25" s="44"/>
      <c r="E25" s="16">
        <f>E26+E32+E38</f>
        <v>30</v>
      </c>
      <c r="F25" s="16">
        <f>F26+F32+F38</f>
        <v>28</v>
      </c>
      <c r="G25" s="11"/>
    </row>
    <row r="26" spans="1:7" s="6" customFormat="1" ht="62.25" customHeight="1" x14ac:dyDescent="0.25">
      <c r="A26" s="13">
        <v>1</v>
      </c>
      <c r="B26" s="33" t="s">
        <v>70</v>
      </c>
      <c r="C26" s="34"/>
      <c r="D26" s="35"/>
      <c r="E26" s="16">
        <f>SUM(E27:E31)</f>
        <v>10</v>
      </c>
      <c r="F26" s="16">
        <f>SUM(F27:F31)</f>
        <v>10</v>
      </c>
      <c r="G26" s="13"/>
    </row>
    <row r="27" spans="1:7" s="7" customFormat="1" ht="33.75" customHeight="1" x14ac:dyDescent="0.25">
      <c r="A27" s="13" t="s">
        <v>34</v>
      </c>
      <c r="B27" s="24" t="s">
        <v>61</v>
      </c>
      <c r="C27" s="25"/>
      <c r="D27" s="26"/>
      <c r="E27" s="13">
        <v>2</v>
      </c>
      <c r="F27" s="14">
        <v>2</v>
      </c>
      <c r="G27" s="14"/>
    </row>
    <row r="28" spans="1:7" s="7" customFormat="1" ht="48.75" customHeight="1" x14ac:dyDescent="0.25">
      <c r="A28" s="13" t="s">
        <v>35</v>
      </c>
      <c r="B28" s="24" t="s">
        <v>33</v>
      </c>
      <c r="C28" s="25"/>
      <c r="D28" s="26"/>
      <c r="E28" s="13">
        <v>2</v>
      </c>
      <c r="F28" s="14">
        <v>2</v>
      </c>
      <c r="G28" s="14"/>
    </row>
    <row r="29" spans="1:7" s="7" customFormat="1" ht="49.5" customHeight="1" x14ac:dyDescent="0.25">
      <c r="A29" s="13" t="s">
        <v>38</v>
      </c>
      <c r="B29" s="24" t="s">
        <v>62</v>
      </c>
      <c r="C29" s="25"/>
      <c r="D29" s="26"/>
      <c r="E29" s="13">
        <v>2</v>
      </c>
      <c r="F29" s="14">
        <v>2</v>
      </c>
      <c r="G29" s="14"/>
    </row>
    <row r="30" spans="1:7" s="7" customFormat="1" ht="49.5" customHeight="1" x14ac:dyDescent="0.25">
      <c r="A30" s="13" t="s">
        <v>39</v>
      </c>
      <c r="B30" s="24" t="s">
        <v>63</v>
      </c>
      <c r="C30" s="25"/>
      <c r="D30" s="26"/>
      <c r="E30" s="13">
        <v>2</v>
      </c>
      <c r="F30" s="14">
        <v>2</v>
      </c>
      <c r="G30" s="14"/>
    </row>
    <row r="31" spans="1:7" s="7" customFormat="1" ht="82.5" customHeight="1" x14ac:dyDescent="0.25">
      <c r="A31" s="13" t="s">
        <v>40</v>
      </c>
      <c r="B31" s="24" t="s">
        <v>32</v>
      </c>
      <c r="C31" s="25"/>
      <c r="D31" s="26"/>
      <c r="E31" s="13">
        <v>2</v>
      </c>
      <c r="F31" s="14">
        <v>2</v>
      </c>
      <c r="G31" s="14"/>
    </row>
    <row r="32" spans="1:7" s="6" customFormat="1" ht="80.25" customHeight="1" x14ac:dyDescent="0.25">
      <c r="A32" s="13">
        <v>2</v>
      </c>
      <c r="B32" s="41" t="s">
        <v>3</v>
      </c>
      <c r="C32" s="41"/>
      <c r="D32" s="41"/>
      <c r="E32" s="16">
        <f>SUM(E33:E37)</f>
        <v>10</v>
      </c>
      <c r="F32" s="16">
        <f>SUM(F33:F37)</f>
        <v>10</v>
      </c>
      <c r="G32" s="13"/>
    </row>
    <row r="33" spans="1:7" s="7" customFormat="1" ht="51.75" customHeight="1" x14ac:dyDescent="0.25">
      <c r="A33" s="13" t="s">
        <v>41</v>
      </c>
      <c r="B33" s="24" t="s">
        <v>31</v>
      </c>
      <c r="C33" s="25"/>
      <c r="D33" s="26"/>
      <c r="E33" s="13">
        <v>2</v>
      </c>
      <c r="F33" s="14">
        <v>2</v>
      </c>
      <c r="G33" s="14"/>
    </row>
    <row r="34" spans="1:7" s="7" customFormat="1" ht="58.5" customHeight="1" x14ac:dyDescent="0.25">
      <c r="A34" s="13" t="s">
        <v>42</v>
      </c>
      <c r="B34" s="24" t="s">
        <v>72</v>
      </c>
      <c r="C34" s="25"/>
      <c r="D34" s="26"/>
      <c r="E34" s="13">
        <v>2</v>
      </c>
      <c r="F34" s="14">
        <v>2</v>
      </c>
      <c r="G34" s="14"/>
    </row>
    <row r="35" spans="1:7" s="7" customFormat="1" ht="52.5" customHeight="1" x14ac:dyDescent="0.25">
      <c r="A35" s="13" t="s">
        <v>43</v>
      </c>
      <c r="B35" s="24" t="s">
        <v>64</v>
      </c>
      <c r="C35" s="25"/>
      <c r="D35" s="26"/>
      <c r="E35" s="13">
        <v>2</v>
      </c>
      <c r="F35" s="14">
        <v>2</v>
      </c>
      <c r="G35" s="14"/>
    </row>
    <row r="36" spans="1:7" s="7" customFormat="1" ht="117.75" customHeight="1" x14ac:dyDescent="0.25">
      <c r="A36" s="13" t="s">
        <v>44</v>
      </c>
      <c r="B36" s="24" t="s">
        <v>73</v>
      </c>
      <c r="C36" s="25"/>
      <c r="D36" s="26"/>
      <c r="E36" s="13">
        <v>2</v>
      </c>
      <c r="F36" s="14">
        <v>2</v>
      </c>
      <c r="G36" s="14"/>
    </row>
    <row r="37" spans="1:7" s="7" customFormat="1" ht="55.5" customHeight="1" x14ac:dyDescent="0.25">
      <c r="A37" s="13" t="s">
        <v>45</v>
      </c>
      <c r="B37" s="24" t="s">
        <v>46</v>
      </c>
      <c r="C37" s="25"/>
      <c r="D37" s="26"/>
      <c r="E37" s="13">
        <v>2</v>
      </c>
      <c r="F37" s="14">
        <v>2</v>
      </c>
      <c r="G37" s="14"/>
    </row>
    <row r="38" spans="1:7" s="6" customFormat="1" ht="53.25" customHeight="1" x14ac:dyDescent="0.25">
      <c r="A38" s="13">
        <v>3</v>
      </c>
      <c r="B38" s="41" t="s">
        <v>4</v>
      </c>
      <c r="C38" s="41"/>
      <c r="D38" s="41"/>
      <c r="E38" s="16">
        <f>SUM(E39:E43)</f>
        <v>10</v>
      </c>
      <c r="F38" s="16">
        <f>SUM(F39:F43)</f>
        <v>8</v>
      </c>
      <c r="G38" s="13"/>
    </row>
    <row r="39" spans="1:7" s="7" customFormat="1" ht="87.75" customHeight="1" x14ac:dyDescent="0.25">
      <c r="A39" s="13" t="s">
        <v>47</v>
      </c>
      <c r="B39" s="24" t="s">
        <v>74</v>
      </c>
      <c r="C39" s="25"/>
      <c r="D39" s="26"/>
      <c r="E39" s="13">
        <v>2</v>
      </c>
      <c r="F39" s="14">
        <v>2</v>
      </c>
      <c r="G39" s="14"/>
    </row>
    <row r="40" spans="1:7" s="7" customFormat="1" ht="69" customHeight="1" x14ac:dyDescent="0.25">
      <c r="A40" s="13" t="s">
        <v>48</v>
      </c>
      <c r="B40" s="24" t="s">
        <v>75</v>
      </c>
      <c r="C40" s="25"/>
      <c r="D40" s="26"/>
      <c r="E40" s="13">
        <v>2</v>
      </c>
      <c r="F40" s="14">
        <v>2</v>
      </c>
      <c r="G40" s="14"/>
    </row>
    <row r="41" spans="1:7" s="7" customFormat="1" ht="55.5" customHeight="1" x14ac:dyDescent="0.25">
      <c r="A41" s="13" t="s">
        <v>49</v>
      </c>
      <c r="B41" s="24" t="s">
        <v>77</v>
      </c>
      <c r="C41" s="25"/>
      <c r="D41" s="26"/>
      <c r="E41" s="13">
        <v>2</v>
      </c>
      <c r="F41" s="14">
        <v>0</v>
      </c>
      <c r="G41" s="14"/>
    </row>
    <row r="42" spans="1:7" s="7" customFormat="1" ht="70.5" customHeight="1" x14ac:dyDescent="0.25">
      <c r="A42" s="13" t="s">
        <v>50</v>
      </c>
      <c r="B42" s="38" t="s">
        <v>76</v>
      </c>
      <c r="C42" s="39"/>
      <c r="D42" s="40"/>
      <c r="E42" s="13">
        <v>2</v>
      </c>
      <c r="F42" s="14">
        <v>2</v>
      </c>
      <c r="G42" s="14"/>
    </row>
    <row r="43" spans="1:7" s="7" customFormat="1" ht="73.5" customHeight="1" x14ac:dyDescent="0.25">
      <c r="A43" s="13" t="s">
        <v>51</v>
      </c>
      <c r="B43" s="38" t="s">
        <v>52</v>
      </c>
      <c r="C43" s="39"/>
      <c r="D43" s="40"/>
      <c r="E43" s="13">
        <v>2</v>
      </c>
      <c r="F43" s="14">
        <v>2</v>
      </c>
      <c r="G43" s="14"/>
    </row>
    <row r="44" spans="1:7" s="5" customFormat="1" ht="52.5" customHeight="1" x14ac:dyDescent="0.25">
      <c r="A44" s="11" t="s">
        <v>5</v>
      </c>
      <c r="B44" s="33" t="s">
        <v>53</v>
      </c>
      <c r="C44" s="34"/>
      <c r="D44" s="35"/>
      <c r="E44" s="16">
        <v>50</v>
      </c>
      <c r="F44" s="11">
        <f>SUM(F45:F50)</f>
        <v>50</v>
      </c>
      <c r="G44" s="11"/>
    </row>
    <row r="45" spans="1:7" s="6" customFormat="1" ht="33" customHeight="1" x14ac:dyDescent="0.25">
      <c r="A45" s="13"/>
      <c r="B45" s="27" t="s">
        <v>6</v>
      </c>
      <c r="C45" s="28"/>
      <c r="D45" s="29"/>
      <c r="E45" s="13">
        <v>50</v>
      </c>
      <c r="F45" s="13">
        <v>50</v>
      </c>
      <c r="G45" s="13"/>
    </row>
    <row r="46" spans="1:7" s="6" customFormat="1" ht="33.75" customHeight="1" x14ac:dyDescent="0.25">
      <c r="A46" s="13"/>
      <c r="B46" s="27" t="s">
        <v>7</v>
      </c>
      <c r="C46" s="28"/>
      <c r="D46" s="29"/>
      <c r="E46" s="13">
        <v>45</v>
      </c>
      <c r="F46" s="13"/>
      <c r="G46" s="13"/>
    </row>
    <row r="47" spans="1:7" s="6" customFormat="1" ht="33.75" customHeight="1" x14ac:dyDescent="0.25">
      <c r="A47" s="13"/>
      <c r="B47" s="27" t="s">
        <v>8</v>
      </c>
      <c r="C47" s="28"/>
      <c r="D47" s="29"/>
      <c r="E47" s="13">
        <v>40</v>
      </c>
      <c r="F47" s="13"/>
      <c r="G47" s="13"/>
    </row>
    <row r="48" spans="1:7" s="6" customFormat="1" ht="33.75" customHeight="1" x14ac:dyDescent="0.25">
      <c r="A48" s="13"/>
      <c r="B48" s="27" t="s">
        <v>21</v>
      </c>
      <c r="C48" s="28"/>
      <c r="D48" s="29"/>
      <c r="E48" s="13">
        <v>30</v>
      </c>
      <c r="F48" s="13"/>
      <c r="G48" s="13"/>
    </row>
    <row r="49" spans="1:7" s="6" customFormat="1" ht="33.75" customHeight="1" x14ac:dyDescent="0.25">
      <c r="A49" s="13"/>
      <c r="B49" s="27" t="s">
        <v>22</v>
      </c>
      <c r="C49" s="28"/>
      <c r="D49" s="29"/>
      <c r="E49" s="13">
        <v>25</v>
      </c>
      <c r="F49" s="13"/>
      <c r="G49" s="13"/>
    </row>
    <row r="50" spans="1:7" s="6" customFormat="1" ht="33.75" customHeight="1" x14ac:dyDescent="0.25">
      <c r="A50" s="13"/>
      <c r="B50" s="27" t="s">
        <v>23</v>
      </c>
      <c r="C50" s="28"/>
      <c r="D50" s="29"/>
      <c r="E50" s="13">
        <v>0</v>
      </c>
      <c r="F50" s="13"/>
      <c r="G50" s="13"/>
    </row>
    <row r="51" spans="1:7" s="5" customFormat="1" ht="33.75" customHeight="1" x14ac:dyDescent="0.25">
      <c r="A51" s="11"/>
      <c r="B51" s="30" t="s">
        <v>9</v>
      </c>
      <c r="C51" s="31"/>
      <c r="D51" s="32"/>
      <c r="E51" s="11">
        <f>E12+E25+E44</f>
        <v>100</v>
      </c>
      <c r="F51" s="11">
        <f>F12+F25+F44</f>
        <v>96</v>
      </c>
      <c r="G51" s="11"/>
    </row>
    <row r="52" spans="1:7" ht="9.75" customHeight="1" x14ac:dyDescent="0.25">
      <c r="C52" s="4"/>
      <c r="D52" s="4"/>
    </row>
    <row r="53" spans="1:7" ht="20.25" customHeight="1" x14ac:dyDescent="0.25">
      <c r="B53" s="21" t="s">
        <v>30</v>
      </c>
      <c r="C53" s="21"/>
      <c r="D53" s="21"/>
    </row>
    <row r="54" spans="1:7" s="2" customFormat="1" ht="63" x14ac:dyDescent="0.25">
      <c r="A54" s="22" t="s">
        <v>17</v>
      </c>
      <c r="B54" s="22"/>
      <c r="C54" s="22"/>
      <c r="D54" s="1" t="s">
        <v>18</v>
      </c>
      <c r="E54" s="1" t="s">
        <v>54</v>
      </c>
      <c r="F54" s="1" t="s">
        <v>19</v>
      </c>
      <c r="G54" s="1" t="s">
        <v>36</v>
      </c>
    </row>
    <row r="55" spans="1:7" ht="34.5" customHeight="1" x14ac:dyDescent="0.25">
      <c r="A55" s="23" t="s">
        <v>11</v>
      </c>
      <c r="B55" s="23"/>
      <c r="C55" s="23"/>
      <c r="D55" s="13" t="s">
        <v>10</v>
      </c>
      <c r="E55" s="13" t="s">
        <v>80</v>
      </c>
      <c r="F55" s="12">
        <v>96</v>
      </c>
      <c r="G55" s="18"/>
    </row>
    <row r="56" spans="1:7" ht="47.25" customHeight="1" x14ac:dyDescent="0.25">
      <c r="A56" s="23" t="s">
        <v>24</v>
      </c>
      <c r="B56" s="23"/>
      <c r="C56" s="23"/>
      <c r="D56" s="13" t="s">
        <v>12</v>
      </c>
      <c r="E56" s="13"/>
      <c r="F56" s="12"/>
      <c r="G56" s="18"/>
    </row>
    <row r="57" spans="1:7" ht="47.25" customHeight="1" x14ac:dyDescent="0.25">
      <c r="A57" s="23" t="s">
        <v>14</v>
      </c>
      <c r="B57" s="23"/>
      <c r="C57" s="23"/>
      <c r="D57" s="13" t="s">
        <v>13</v>
      </c>
      <c r="E57" s="13"/>
      <c r="F57" s="12"/>
      <c r="G57" s="18"/>
    </row>
    <row r="58" spans="1:7" ht="47.25" customHeight="1" x14ac:dyDescent="0.25">
      <c r="A58" s="23" t="s">
        <v>16</v>
      </c>
      <c r="B58" s="23"/>
      <c r="C58" s="23"/>
      <c r="D58" s="13" t="s">
        <v>15</v>
      </c>
      <c r="E58" s="13"/>
      <c r="F58" s="12"/>
      <c r="G58" s="18"/>
    </row>
    <row r="60" spans="1:7" s="9" customFormat="1" ht="20.25" customHeight="1" x14ac:dyDescent="0.25">
      <c r="B60" s="19"/>
      <c r="C60" s="19"/>
      <c r="D60" s="36" t="s">
        <v>86</v>
      </c>
      <c r="E60" s="36"/>
      <c r="F60" s="36"/>
      <c r="G60" s="36"/>
    </row>
    <row r="61" spans="1:7" s="5" customFormat="1" ht="35.25" customHeight="1" x14ac:dyDescent="0.25">
      <c r="D61" s="37" t="s">
        <v>20</v>
      </c>
      <c r="E61" s="37"/>
      <c r="F61" s="37"/>
      <c r="G61" s="37"/>
    </row>
    <row r="62" spans="1:7" x14ac:dyDescent="0.25">
      <c r="D62" s="15"/>
      <c r="E62" s="15"/>
      <c r="F62" s="15"/>
      <c r="G62" s="15"/>
    </row>
    <row r="65" spans="5:7" x14ac:dyDescent="0.25">
      <c r="E65" s="45" t="s">
        <v>89</v>
      </c>
      <c r="F65" s="45"/>
      <c r="G65" s="45"/>
    </row>
  </sheetData>
  <mergeCells count="59">
    <mergeCell ref="E65:G65"/>
    <mergeCell ref="A2:C2"/>
    <mergeCell ref="D2:G2"/>
    <mergeCell ref="A3:B3"/>
    <mergeCell ref="A4:G4"/>
    <mergeCell ref="B6:G6"/>
    <mergeCell ref="B7:G7"/>
    <mergeCell ref="A5:G5"/>
    <mergeCell ref="B8:G8"/>
    <mergeCell ref="B11:D11"/>
    <mergeCell ref="B12:D12"/>
    <mergeCell ref="B13:D13"/>
    <mergeCell ref="B14:D14"/>
    <mergeCell ref="B15:D15"/>
    <mergeCell ref="B16:D16"/>
    <mergeCell ref="B17:D17"/>
    <mergeCell ref="B18:D18"/>
    <mergeCell ref="B19:D19"/>
    <mergeCell ref="B20:D20"/>
    <mergeCell ref="B21:D21"/>
    <mergeCell ref="B22:D22"/>
    <mergeCell ref="B31:D31"/>
    <mergeCell ref="B32:D32"/>
    <mergeCell ref="B33:D33"/>
    <mergeCell ref="B23:D23"/>
    <mergeCell ref="B24:D24"/>
    <mergeCell ref="B25:D25"/>
    <mergeCell ref="B26:D26"/>
    <mergeCell ref="B27:D27"/>
    <mergeCell ref="B28:D28"/>
    <mergeCell ref="B29:D29"/>
    <mergeCell ref="D60:G60"/>
    <mergeCell ref="D61:G61"/>
    <mergeCell ref="A57:C57"/>
    <mergeCell ref="A58:C58"/>
    <mergeCell ref="B34:D34"/>
    <mergeCell ref="B35:D35"/>
    <mergeCell ref="B36:D36"/>
    <mergeCell ref="B37:D37"/>
    <mergeCell ref="B43:D43"/>
    <mergeCell ref="B38:D38"/>
    <mergeCell ref="B41:D41"/>
    <mergeCell ref="B42:D42"/>
    <mergeCell ref="B9:G9"/>
    <mergeCell ref="B53:D53"/>
    <mergeCell ref="A54:C54"/>
    <mergeCell ref="A55:C55"/>
    <mergeCell ref="A56:C56"/>
    <mergeCell ref="B39:D39"/>
    <mergeCell ref="B47:D47"/>
    <mergeCell ref="B48:D48"/>
    <mergeCell ref="B49:D49"/>
    <mergeCell ref="B50:D50"/>
    <mergeCell ref="B51:D51"/>
    <mergeCell ref="B40:D40"/>
    <mergeCell ref="B46:D46"/>
    <mergeCell ref="B44:D44"/>
    <mergeCell ref="B45:D45"/>
    <mergeCell ref="B30:D30"/>
  </mergeCells>
  <printOptions horizontalCentered="1"/>
  <pageMargins left="0.31" right="0.3" top="0.70499999999999996" bottom="0.40600000000000003" header="0.13149606299212599" footer="0.2"/>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5"/>
  <sheetViews>
    <sheetView tabSelected="1" topLeftCell="A54" workbookViewId="0">
      <selection activeCell="F56" sqref="F56"/>
    </sheetView>
  </sheetViews>
  <sheetFormatPr defaultRowHeight="15.75" x14ac:dyDescent="0.25"/>
  <cols>
    <col min="1" max="1" width="5.42578125" style="3" bestFit="1" customWidth="1"/>
    <col min="2" max="2" width="27.140625" style="4" customWidth="1"/>
    <col min="3" max="3" width="12.42578125" style="3" customWidth="1"/>
    <col min="4" max="4" width="11.28515625" style="3" customWidth="1"/>
    <col min="5" max="5" width="9.7109375" style="3" customWidth="1"/>
    <col min="6" max="6" width="12.140625" style="3" customWidth="1"/>
    <col min="7" max="7" width="18.42578125" style="3" customWidth="1"/>
    <col min="8" max="16384" width="9.140625" style="3"/>
  </cols>
  <sheetData>
    <row r="1" spans="1:7" x14ac:dyDescent="0.25">
      <c r="G1" s="8" t="s">
        <v>55</v>
      </c>
    </row>
    <row r="2" spans="1:7" s="5" customFormat="1" ht="48.75" customHeight="1" x14ac:dyDescent="0.25">
      <c r="A2" s="37" t="s">
        <v>25</v>
      </c>
      <c r="B2" s="37"/>
      <c r="C2" s="37"/>
      <c r="D2" s="37" t="s">
        <v>29</v>
      </c>
      <c r="E2" s="37"/>
      <c r="F2" s="37"/>
      <c r="G2" s="37"/>
    </row>
    <row r="3" spans="1:7" s="5" customFormat="1" ht="8.25" customHeight="1" x14ac:dyDescent="0.25">
      <c r="A3" s="46"/>
      <c r="B3" s="46"/>
      <c r="D3" s="10"/>
      <c r="E3" s="10"/>
      <c r="F3" s="10"/>
      <c r="G3" s="10"/>
    </row>
    <row r="4" spans="1:7" ht="57.75" customHeight="1" x14ac:dyDescent="0.25">
      <c r="A4" s="47" t="s">
        <v>81</v>
      </c>
      <c r="B4" s="47"/>
      <c r="C4" s="47"/>
      <c r="D4" s="47"/>
      <c r="E4" s="47"/>
      <c r="F4" s="47"/>
      <c r="G4" s="47"/>
    </row>
    <row r="5" spans="1:7" ht="30.75" customHeight="1" x14ac:dyDescent="0.25">
      <c r="A5" s="36" t="s">
        <v>79</v>
      </c>
      <c r="B5" s="48"/>
      <c r="C5" s="48"/>
      <c r="D5" s="48"/>
      <c r="E5" s="48"/>
      <c r="F5" s="48"/>
      <c r="G5" s="48"/>
    </row>
    <row r="6" spans="1:7" s="2" customFormat="1" ht="21.75" customHeight="1" x14ac:dyDescent="0.25">
      <c r="B6" s="20" t="s">
        <v>83</v>
      </c>
      <c r="C6" s="20"/>
      <c r="D6" s="20"/>
      <c r="E6" s="20"/>
      <c r="F6" s="20"/>
      <c r="G6" s="20"/>
    </row>
    <row r="7" spans="1:7" s="2" customFormat="1" ht="21.75" customHeight="1" x14ac:dyDescent="0.25">
      <c r="B7" s="20" t="s">
        <v>84</v>
      </c>
      <c r="C7" s="20"/>
      <c r="D7" s="20"/>
      <c r="E7" s="20"/>
      <c r="F7" s="20"/>
      <c r="G7" s="20"/>
    </row>
    <row r="8" spans="1:7" s="2" customFormat="1" ht="21.75" customHeight="1" x14ac:dyDescent="0.25">
      <c r="B8" s="20" t="s">
        <v>87</v>
      </c>
      <c r="C8" s="20"/>
      <c r="D8" s="20"/>
      <c r="E8" s="20"/>
      <c r="F8" s="20"/>
      <c r="G8" s="20"/>
    </row>
    <row r="9" spans="1:7" s="2" customFormat="1" ht="21.75" customHeight="1" x14ac:dyDescent="0.25">
      <c r="B9" s="20" t="s">
        <v>88</v>
      </c>
      <c r="C9" s="20"/>
      <c r="D9" s="20"/>
      <c r="E9" s="20"/>
      <c r="F9" s="20"/>
      <c r="G9" s="20"/>
    </row>
    <row r="10" spans="1:7" s="2" customFormat="1" ht="9.75" customHeight="1" x14ac:dyDescent="0.25">
      <c r="B10" s="17"/>
      <c r="C10" s="17"/>
      <c r="D10" s="17"/>
      <c r="E10" s="17"/>
      <c r="F10" s="17"/>
      <c r="G10" s="17"/>
    </row>
    <row r="11" spans="1:7" s="5" customFormat="1" ht="64.5" customHeight="1" x14ac:dyDescent="0.25">
      <c r="A11" s="11" t="s">
        <v>85</v>
      </c>
      <c r="B11" s="49" t="s">
        <v>26</v>
      </c>
      <c r="C11" s="49"/>
      <c r="D11" s="49"/>
      <c r="E11" s="11" t="s">
        <v>27</v>
      </c>
      <c r="F11" s="1" t="s">
        <v>28</v>
      </c>
      <c r="G11" s="11" t="s">
        <v>36</v>
      </c>
    </row>
    <row r="12" spans="1:7" s="5" customFormat="1" ht="33" customHeight="1" x14ac:dyDescent="0.25">
      <c r="A12" s="11" t="s">
        <v>0</v>
      </c>
      <c r="B12" s="41" t="s">
        <v>37</v>
      </c>
      <c r="C12" s="41"/>
      <c r="D12" s="41"/>
      <c r="E12" s="16">
        <f>E13+E19</f>
        <v>20</v>
      </c>
      <c r="F12" s="16">
        <f>F13+F19</f>
        <v>18</v>
      </c>
      <c r="G12" s="11"/>
    </row>
    <row r="13" spans="1:7" s="6" customFormat="1" ht="40.5" customHeight="1" x14ac:dyDescent="0.25">
      <c r="A13" s="13">
        <v>1</v>
      </c>
      <c r="B13" s="41" t="s">
        <v>1</v>
      </c>
      <c r="C13" s="41"/>
      <c r="D13" s="41"/>
      <c r="E13" s="16">
        <f>SUM(E14:E18)</f>
        <v>10</v>
      </c>
      <c r="F13" s="16">
        <f>SUM(F14:F18)</f>
        <v>8</v>
      </c>
      <c r="G13" s="13"/>
    </row>
    <row r="14" spans="1:7" s="6" customFormat="1" ht="39.75" customHeight="1" x14ac:dyDescent="0.25">
      <c r="A14" s="13" t="s">
        <v>34</v>
      </c>
      <c r="B14" s="24" t="s">
        <v>65</v>
      </c>
      <c r="C14" s="25"/>
      <c r="D14" s="26"/>
      <c r="E14" s="13">
        <v>2</v>
      </c>
      <c r="F14" s="13">
        <v>2</v>
      </c>
      <c r="G14" s="13"/>
    </row>
    <row r="15" spans="1:7" s="7" customFormat="1" ht="39.75" customHeight="1" x14ac:dyDescent="0.25">
      <c r="A15" s="13" t="s">
        <v>35</v>
      </c>
      <c r="B15" s="24" t="s">
        <v>66</v>
      </c>
      <c r="C15" s="25"/>
      <c r="D15" s="26"/>
      <c r="E15" s="13">
        <v>2</v>
      </c>
      <c r="F15" s="14">
        <v>2</v>
      </c>
      <c r="G15" s="14"/>
    </row>
    <row r="16" spans="1:7" s="7" customFormat="1" ht="68.25" customHeight="1" x14ac:dyDescent="0.25">
      <c r="A16" s="13" t="s">
        <v>38</v>
      </c>
      <c r="B16" s="24" t="s">
        <v>56</v>
      </c>
      <c r="C16" s="25"/>
      <c r="D16" s="26"/>
      <c r="E16" s="13">
        <v>2</v>
      </c>
      <c r="F16" s="14">
        <v>1</v>
      </c>
      <c r="G16" s="14"/>
    </row>
    <row r="17" spans="1:7" s="7" customFormat="1" ht="35.25" customHeight="1" x14ac:dyDescent="0.25">
      <c r="A17" s="13" t="s">
        <v>39</v>
      </c>
      <c r="B17" s="24" t="s">
        <v>57</v>
      </c>
      <c r="C17" s="25"/>
      <c r="D17" s="26"/>
      <c r="E17" s="13">
        <v>2</v>
      </c>
      <c r="F17" s="14">
        <v>2</v>
      </c>
      <c r="G17" s="14"/>
    </row>
    <row r="18" spans="1:7" s="7" customFormat="1" ht="36.75" customHeight="1" x14ac:dyDescent="0.25">
      <c r="A18" s="13" t="s">
        <v>40</v>
      </c>
      <c r="B18" s="24" t="s">
        <v>58</v>
      </c>
      <c r="C18" s="25"/>
      <c r="D18" s="26"/>
      <c r="E18" s="13">
        <v>2</v>
      </c>
      <c r="F18" s="14">
        <v>1</v>
      </c>
      <c r="G18" s="14"/>
    </row>
    <row r="19" spans="1:7" s="6" customFormat="1" ht="99.75" customHeight="1" x14ac:dyDescent="0.25">
      <c r="A19" s="13">
        <v>2</v>
      </c>
      <c r="B19" s="33" t="s">
        <v>71</v>
      </c>
      <c r="C19" s="34"/>
      <c r="D19" s="35"/>
      <c r="E19" s="16">
        <f>SUM(E20:E24)</f>
        <v>10</v>
      </c>
      <c r="F19" s="16">
        <f>SUM(F20:F24)</f>
        <v>10</v>
      </c>
      <c r="G19" s="13"/>
    </row>
    <row r="20" spans="1:7" s="7" customFormat="1" ht="52.5" customHeight="1" x14ac:dyDescent="0.25">
      <c r="A20" s="13" t="s">
        <v>41</v>
      </c>
      <c r="B20" s="24" t="s">
        <v>78</v>
      </c>
      <c r="C20" s="25"/>
      <c r="D20" s="26"/>
      <c r="E20" s="13">
        <v>2</v>
      </c>
      <c r="F20" s="14">
        <v>2</v>
      </c>
      <c r="G20" s="14"/>
    </row>
    <row r="21" spans="1:7" s="7" customFormat="1" ht="49.5" customHeight="1" x14ac:dyDescent="0.25">
      <c r="A21" s="13" t="s">
        <v>42</v>
      </c>
      <c r="B21" s="24" t="s">
        <v>59</v>
      </c>
      <c r="C21" s="25"/>
      <c r="D21" s="26"/>
      <c r="E21" s="13">
        <v>2</v>
      </c>
      <c r="F21" s="14">
        <v>2</v>
      </c>
      <c r="G21" s="14"/>
    </row>
    <row r="22" spans="1:7" s="7" customFormat="1" ht="52.5" customHeight="1" x14ac:dyDescent="0.25">
      <c r="A22" s="13" t="s">
        <v>43</v>
      </c>
      <c r="B22" s="24" t="s">
        <v>68</v>
      </c>
      <c r="C22" s="25"/>
      <c r="D22" s="26"/>
      <c r="E22" s="13">
        <v>2</v>
      </c>
      <c r="F22" s="14">
        <v>2</v>
      </c>
      <c r="G22" s="14"/>
    </row>
    <row r="23" spans="1:7" s="6" customFormat="1" ht="66.75" customHeight="1" x14ac:dyDescent="0.25">
      <c r="A23" s="13" t="s">
        <v>44</v>
      </c>
      <c r="B23" s="24" t="s">
        <v>60</v>
      </c>
      <c r="C23" s="25"/>
      <c r="D23" s="26"/>
      <c r="E23" s="13">
        <v>2</v>
      </c>
      <c r="F23" s="13">
        <v>2</v>
      </c>
      <c r="G23" s="13"/>
    </row>
    <row r="24" spans="1:7" s="6" customFormat="1" ht="71.25" customHeight="1" x14ac:dyDescent="0.25">
      <c r="A24" s="13" t="s">
        <v>45</v>
      </c>
      <c r="B24" s="24" t="s">
        <v>67</v>
      </c>
      <c r="C24" s="25"/>
      <c r="D24" s="26"/>
      <c r="E24" s="13">
        <v>2</v>
      </c>
      <c r="F24" s="13">
        <v>2</v>
      </c>
      <c r="G24" s="13"/>
    </row>
    <row r="25" spans="1:7" s="5" customFormat="1" ht="21" customHeight="1" x14ac:dyDescent="0.25">
      <c r="A25" s="11" t="s">
        <v>2</v>
      </c>
      <c r="B25" s="42" t="s">
        <v>69</v>
      </c>
      <c r="C25" s="43"/>
      <c r="D25" s="44"/>
      <c r="E25" s="16">
        <f>E26+E32+E38</f>
        <v>30</v>
      </c>
      <c r="F25" s="16">
        <f>F26+F32+F38</f>
        <v>28</v>
      </c>
      <c r="G25" s="11"/>
    </row>
    <row r="26" spans="1:7" s="6" customFormat="1" ht="62.25" customHeight="1" x14ac:dyDescent="0.25">
      <c r="A26" s="13">
        <v>1</v>
      </c>
      <c r="B26" s="33" t="s">
        <v>70</v>
      </c>
      <c r="C26" s="34"/>
      <c r="D26" s="35"/>
      <c r="E26" s="16">
        <f>SUM(E27:E31)</f>
        <v>10</v>
      </c>
      <c r="F26" s="16">
        <f>SUM(F27:F31)</f>
        <v>10</v>
      </c>
      <c r="G26" s="13"/>
    </row>
    <row r="27" spans="1:7" s="7" customFormat="1" ht="33.75" customHeight="1" x14ac:dyDescent="0.25">
      <c r="A27" s="13" t="s">
        <v>34</v>
      </c>
      <c r="B27" s="24" t="s">
        <v>61</v>
      </c>
      <c r="C27" s="25"/>
      <c r="D27" s="26"/>
      <c r="E27" s="13">
        <v>2</v>
      </c>
      <c r="F27" s="14">
        <v>2</v>
      </c>
      <c r="G27" s="14"/>
    </row>
    <row r="28" spans="1:7" s="7" customFormat="1" ht="48.75" customHeight="1" x14ac:dyDescent="0.25">
      <c r="A28" s="13" t="s">
        <v>35</v>
      </c>
      <c r="B28" s="24" t="s">
        <v>33</v>
      </c>
      <c r="C28" s="25"/>
      <c r="D28" s="26"/>
      <c r="E28" s="13">
        <v>2</v>
      </c>
      <c r="F28" s="14">
        <v>2</v>
      </c>
      <c r="G28" s="14"/>
    </row>
    <row r="29" spans="1:7" s="7" customFormat="1" ht="49.5" customHeight="1" x14ac:dyDescent="0.25">
      <c r="A29" s="13" t="s">
        <v>38</v>
      </c>
      <c r="B29" s="24" t="s">
        <v>62</v>
      </c>
      <c r="C29" s="25"/>
      <c r="D29" s="26"/>
      <c r="E29" s="13">
        <v>2</v>
      </c>
      <c r="F29" s="14">
        <v>2</v>
      </c>
      <c r="G29" s="14"/>
    </row>
    <row r="30" spans="1:7" s="7" customFormat="1" ht="49.5" customHeight="1" x14ac:dyDescent="0.25">
      <c r="A30" s="13" t="s">
        <v>39</v>
      </c>
      <c r="B30" s="24" t="s">
        <v>63</v>
      </c>
      <c r="C30" s="25"/>
      <c r="D30" s="26"/>
      <c r="E30" s="13">
        <v>2</v>
      </c>
      <c r="F30" s="14">
        <v>2</v>
      </c>
      <c r="G30" s="14"/>
    </row>
    <row r="31" spans="1:7" s="7" customFormat="1" ht="82.5" customHeight="1" x14ac:dyDescent="0.25">
      <c r="A31" s="13" t="s">
        <v>40</v>
      </c>
      <c r="B31" s="24" t="s">
        <v>32</v>
      </c>
      <c r="C31" s="25"/>
      <c r="D31" s="26"/>
      <c r="E31" s="13">
        <v>2</v>
      </c>
      <c r="F31" s="14">
        <v>2</v>
      </c>
      <c r="G31" s="14"/>
    </row>
    <row r="32" spans="1:7" s="6" customFormat="1" ht="80.25" customHeight="1" x14ac:dyDescent="0.25">
      <c r="A32" s="13">
        <v>2</v>
      </c>
      <c r="B32" s="41" t="s">
        <v>3</v>
      </c>
      <c r="C32" s="41"/>
      <c r="D32" s="41"/>
      <c r="E32" s="16">
        <f>SUM(E33:E37)</f>
        <v>10</v>
      </c>
      <c r="F32" s="16">
        <f>SUM(F33:F37)</f>
        <v>10</v>
      </c>
      <c r="G32" s="13"/>
    </row>
    <row r="33" spans="1:7" s="7" customFormat="1" ht="51.75" customHeight="1" x14ac:dyDescent="0.25">
      <c r="A33" s="13" t="s">
        <v>41</v>
      </c>
      <c r="B33" s="24" t="s">
        <v>31</v>
      </c>
      <c r="C33" s="25"/>
      <c r="D33" s="26"/>
      <c r="E33" s="13">
        <v>2</v>
      </c>
      <c r="F33" s="14">
        <v>2</v>
      </c>
      <c r="G33" s="14"/>
    </row>
    <row r="34" spans="1:7" s="7" customFormat="1" ht="58.5" customHeight="1" x14ac:dyDescent="0.25">
      <c r="A34" s="13" t="s">
        <v>42</v>
      </c>
      <c r="B34" s="24" t="s">
        <v>72</v>
      </c>
      <c r="C34" s="25"/>
      <c r="D34" s="26"/>
      <c r="E34" s="13">
        <v>2</v>
      </c>
      <c r="F34" s="14">
        <v>2</v>
      </c>
      <c r="G34" s="14"/>
    </row>
    <row r="35" spans="1:7" s="7" customFormat="1" ht="52.5" customHeight="1" x14ac:dyDescent="0.25">
      <c r="A35" s="13" t="s">
        <v>43</v>
      </c>
      <c r="B35" s="24" t="s">
        <v>64</v>
      </c>
      <c r="C35" s="25"/>
      <c r="D35" s="26"/>
      <c r="E35" s="13">
        <v>2</v>
      </c>
      <c r="F35" s="14">
        <v>2</v>
      </c>
      <c r="G35" s="14"/>
    </row>
    <row r="36" spans="1:7" s="7" customFormat="1" ht="117.75" customHeight="1" x14ac:dyDescent="0.25">
      <c r="A36" s="13" t="s">
        <v>44</v>
      </c>
      <c r="B36" s="24" t="s">
        <v>73</v>
      </c>
      <c r="C36" s="25"/>
      <c r="D36" s="26"/>
      <c r="E36" s="13">
        <v>2</v>
      </c>
      <c r="F36" s="14">
        <v>2</v>
      </c>
      <c r="G36" s="14"/>
    </row>
    <row r="37" spans="1:7" s="7" customFormat="1" ht="55.5" customHeight="1" x14ac:dyDescent="0.25">
      <c r="A37" s="13" t="s">
        <v>45</v>
      </c>
      <c r="B37" s="24" t="s">
        <v>46</v>
      </c>
      <c r="C37" s="25"/>
      <c r="D37" s="26"/>
      <c r="E37" s="13">
        <v>2</v>
      </c>
      <c r="F37" s="14">
        <v>2</v>
      </c>
      <c r="G37" s="14"/>
    </row>
    <row r="38" spans="1:7" s="6" customFormat="1" ht="53.25" customHeight="1" x14ac:dyDescent="0.25">
      <c r="A38" s="13">
        <v>3</v>
      </c>
      <c r="B38" s="41" t="s">
        <v>4</v>
      </c>
      <c r="C38" s="41"/>
      <c r="D38" s="41"/>
      <c r="E38" s="16">
        <f>SUM(E39:E43)</f>
        <v>10</v>
      </c>
      <c r="F38" s="16">
        <f>SUM(F39:F43)</f>
        <v>8</v>
      </c>
      <c r="G38" s="13"/>
    </row>
    <row r="39" spans="1:7" s="7" customFormat="1" ht="87.75" customHeight="1" x14ac:dyDescent="0.25">
      <c r="A39" s="13" t="s">
        <v>47</v>
      </c>
      <c r="B39" s="24" t="s">
        <v>74</v>
      </c>
      <c r="C39" s="25"/>
      <c r="D39" s="26"/>
      <c r="E39" s="13">
        <v>2</v>
      </c>
      <c r="F39" s="14">
        <v>2</v>
      </c>
      <c r="G39" s="14"/>
    </row>
    <row r="40" spans="1:7" s="7" customFormat="1" ht="69" customHeight="1" x14ac:dyDescent="0.25">
      <c r="A40" s="13" t="s">
        <v>48</v>
      </c>
      <c r="B40" s="24" t="s">
        <v>75</v>
      </c>
      <c r="C40" s="25"/>
      <c r="D40" s="26"/>
      <c r="E40" s="13">
        <v>2</v>
      </c>
      <c r="F40" s="14">
        <v>2</v>
      </c>
      <c r="G40" s="14"/>
    </row>
    <row r="41" spans="1:7" s="7" customFormat="1" ht="55.5" customHeight="1" x14ac:dyDescent="0.25">
      <c r="A41" s="13" t="s">
        <v>49</v>
      </c>
      <c r="B41" s="24" t="s">
        <v>77</v>
      </c>
      <c r="C41" s="25"/>
      <c r="D41" s="26"/>
      <c r="E41" s="13">
        <v>2</v>
      </c>
      <c r="F41" s="14">
        <v>0</v>
      </c>
      <c r="G41" s="14"/>
    </row>
    <row r="42" spans="1:7" s="7" customFormat="1" ht="70.5" customHeight="1" x14ac:dyDescent="0.25">
      <c r="A42" s="13" t="s">
        <v>50</v>
      </c>
      <c r="B42" s="38" t="s">
        <v>76</v>
      </c>
      <c r="C42" s="39"/>
      <c r="D42" s="40"/>
      <c r="E42" s="13">
        <v>2</v>
      </c>
      <c r="F42" s="14">
        <v>2</v>
      </c>
      <c r="G42" s="14"/>
    </row>
    <row r="43" spans="1:7" s="7" customFormat="1" ht="73.5" customHeight="1" x14ac:dyDescent="0.25">
      <c r="A43" s="13" t="s">
        <v>51</v>
      </c>
      <c r="B43" s="38" t="s">
        <v>52</v>
      </c>
      <c r="C43" s="39"/>
      <c r="D43" s="40"/>
      <c r="E43" s="13">
        <v>2</v>
      </c>
      <c r="F43" s="14">
        <v>2</v>
      </c>
      <c r="G43" s="14"/>
    </row>
    <row r="44" spans="1:7" s="5" customFormat="1" ht="52.5" customHeight="1" x14ac:dyDescent="0.25">
      <c r="A44" s="11" t="s">
        <v>5</v>
      </c>
      <c r="B44" s="33" t="s">
        <v>53</v>
      </c>
      <c r="C44" s="34"/>
      <c r="D44" s="35"/>
      <c r="E44" s="16">
        <v>50</v>
      </c>
      <c r="F44" s="11">
        <f>SUM(F45:F50)</f>
        <v>50</v>
      </c>
      <c r="G44" s="11"/>
    </row>
    <row r="45" spans="1:7" s="6" customFormat="1" ht="33" customHeight="1" x14ac:dyDescent="0.25">
      <c r="A45" s="13"/>
      <c r="B45" s="27" t="s">
        <v>6</v>
      </c>
      <c r="C45" s="28"/>
      <c r="D45" s="29"/>
      <c r="E45" s="13">
        <v>50</v>
      </c>
      <c r="F45" s="13">
        <v>50</v>
      </c>
      <c r="G45" s="13"/>
    </row>
    <row r="46" spans="1:7" s="6" customFormat="1" ht="33.75" customHeight="1" x14ac:dyDescent="0.25">
      <c r="A46" s="13"/>
      <c r="B46" s="27" t="s">
        <v>7</v>
      </c>
      <c r="C46" s="28"/>
      <c r="D46" s="29"/>
      <c r="E46" s="13">
        <v>45</v>
      </c>
      <c r="F46" s="13"/>
      <c r="G46" s="13"/>
    </row>
    <row r="47" spans="1:7" s="6" customFormat="1" ht="33.75" customHeight="1" x14ac:dyDescent="0.25">
      <c r="A47" s="13"/>
      <c r="B47" s="27" t="s">
        <v>8</v>
      </c>
      <c r="C47" s="28"/>
      <c r="D47" s="29"/>
      <c r="E47" s="13">
        <v>40</v>
      </c>
      <c r="F47" s="13"/>
      <c r="G47" s="13"/>
    </row>
    <row r="48" spans="1:7" s="6" customFormat="1" ht="33.75" customHeight="1" x14ac:dyDescent="0.25">
      <c r="A48" s="13"/>
      <c r="B48" s="27" t="s">
        <v>21</v>
      </c>
      <c r="C48" s="28"/>
      <c r="D48" s="29"/>
      <c r="E48" s="13">
        <v>30</v>
      </c>
      <c r="F48" s="13"/>
      <c r="G48" s="13"/>
    </row>
    <row r="49" spans="1:7" s="6" customFormat="1" ht="33.75" customHeight="1" x14ac:dyDescent="0.25">
      <c r="A49" s="13"/>
      <c r="B49" s="27" t="s">
        <v>22</v>
      </c>
      <c r="C49" s="28"/>
      <c r="D49" s="29"/>
      <c r="E49" s="13">
        <v>25</v>
      </c>
      <c r="F49" s="13"/>
      <c r="G49" s="13"/>
    </row>
    <row r="50" spans="1:7" s="6" customFormat="1" ht="33.75" customHeight="1" x14ac:dyDescent="0.25">
      <c r="A50" s="13"/>
      <c r="B50" s="27" t="s">
        <v>23</v>
      </c>
      <c r="C50" s="28"/>
      <c r="D50" s="29"/>
      <c r="E50" s="13">
        <v>0</v>
      </c>
      <c r="F50" s="13"/>
      <c r="G50" s="13"/>
    </row>
    <row r="51" spans="1:7" s="5" customFormat="1" ht="33.75" customHeight="1" x14ac:dyDescent="0.25">
      <c r="A51" s="11"/>
      <c r="B51" s="30" t="s">
        <v>9</v>
      </c>
      <c r="C51" s="31"/>
      <c r="D51" s="32"/>
      <c r="E51" s="11">
        <f>E12+E25+E44</f>
        <v>100</v>
      </c>
      <c r="F51" s="11">
        <f>F12+F25+F44</f>
        <v>96</v>
      </c>
      <c r="G51" s="11"/>
    </row>
    <row r="52" spans="1:7" ht="9.75" customHeight="1" x14ac:dyDescent="0.25">
      <c r="C52" s="4"/>
      <c r="D52" s="4"/>
    </row>
    <row r="53" spans="1:7" ht="20.25" customHeight="1" x14ac:dyDescent="0.25">
      <c r="B53" s="21" t="s">
        <v>30</v>
      </c>
      <c r="C53" s="21"/>
      <c r="D53" s="21"/>
    </row>
    <row r="54" spans="1:7" s="2" customFormat="1" ht="63" x14ac:dyDescent="0.25">
      <c r="A54" s="22" t="s">
        <v>17</v>
      </c>
      <c r="B54" s="22"/>
      <c r="C54" s="22"/>
      <c r="D54" s="1" t="s">
        <v>18</v>
      </c>
      <c r="E54" s="1" t="s">
        <v>54</v>
      </c>
      <c r="F54" s="1" t="s">
        <v>19</v>
      </c>
      <c r="G54" s="1" t="s">
        <v>36</v>
      </c>
    </row>
    <row r="55" spans="1:7" ht="34.5" customHeight="1" x14ac:dyDescent="0.25">
      <c r="A55" s="23" t="s">
        <v>11</v>
      </c>
      <c r="B55" s="23"/>
      <c r="C55" s="23"/>
      <c r="D55" s="13" t="s">
        <v>10</v>
      </c>
      <c r="E55" s="13" t="s">
        <v>80</v>
      </c>
      <c r="F55" s="12">
        <v>96</v>
      </c>
      <c r="G55" s="18"/>
    </row>
    <row r="56" spans="1:7" ht="47.25" customHeight="1" x14ac:dyDescent="0.25">
      <c r="A56" s="23" t="s">
        <v>24</v>
      </c>
      <c r="B56" s="23"/>
      <c r="C56" s="23"/>
      <c r="D56" s="13" t="s">
        <v>12</v>
      </c>
      <c r="E56" s="13"/>
      <c r="F56" s="12"/>
      <c r="G56" s="18"/>
    </row>
    <row r="57" spans="1:7" ht="47.25" customHeight="1" x14ac:dyDescent="0.25">
      <c r="A57" s="23" t="s">
        <v>14</v>
      </c>
      <c r="B57" s="23"/>
      <c r="C57" s="23"/>
      <c r="D57" s="13" t="s">
        <v>13</v>
      </c>
      <c r="E57" s="13"/>
      <c r="F57" s="12"/>
      <c r="G57" s="18"/>
    </row>
    <row r="58" spans="1:7" ht="47.25" customHeight="1" x14ac:dyDescent="0.25">
      <c r="A58" s="23" t="s">
        <v>16</v>
      </c>
      <c r="B58" s="23"/>
      <c r="C58" s="23"/>
      <c r="D58" s="13" t="s">
        <v>15</v>
      </c>
      <c r="E58" s="13"/>
      <c r="F58" s="12"/>
      <c r="G58" s="18"/>
    </row>
    <row r="60" spans="1:7" s="9" customFormat="1" ht="20.25" customHeight="1" x14ac:dyDescent="0.25">
      <c r="B60" s="19"/>
      <c r="C60" s="19"/>
      <c r="D60" s="36" t="s">
        <v>86</v>
      </c>
      <c r="E60" s="36"/>
      <c r="F60" s="36"/>
      <c r="G60" s="36"/>
    </row>
    <row r="61" spans="1:7" s="5" customFormat="1" ht="35.25" customHeight="1" x14ac:dyDescent="0.25">
      <c r="D61" s="37" t="s">
        <v>20</v>
      </c>
      <c r="E61" s="37"/>
      <c r="F61" s="37"/>
      <c r="G61" s="37"/>
    </row>
    <row r="62" spans="1:7" x14ac:dyDescent="0.25">
      <c r="D62" s="15"/>
      <c r="E62" s="15"/>
      <c r="F62" s="15"/>
      <c r="G62" s="15"/>
    </row>
    <row r="65" spans="4:7" ht="15.75" customHeight="1" x14ac:dyDescent="0.25">
      <c r="D65" s="45" t="s">
        <v>89</v>
      </c>
      <c r="E65" s="45"/>
      <c r="F65" s="45"/>
      <c r="G65" s="45"/>
    </row>
  </sheetData>
  <mergeCells count="59">
    <mergeCell ref="A57:C57"/>
    <mergeCell ref="A58:C58"/>
    <mergeCell ref="D60:G60"/>
    <mergeCell ref="D61:G61"/>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D65:G65"/>
    <mergeCell ref="B6:G6"/>
    <mergeCell ref="A2:C2"/>
    <mergeCell ref="D2:G2"/>
    <mergeCell ref="A3:B3"/>
    <mergeCell ref="A4:G4"/>
    <mergeCell ref="A5:G5"/>
    <mergeCell ref="B19:D19"/>
    <mergeCell ref="B7:G7"/>
    <mergeCell ref="B8:G8"/>
    <mergeCell ref="B9:G9"/>
    <mergeCell ref="B11:D11"/>
    <mergeCell ref="B12:D12"/>
    <mergeCell ref="B13:D13"/>
    <mergeCell ref="B14:D14"/>
    <mergeCell ref="B15:D15"/>
  </mergeCells>
  <pageMargins left="0.7" right="0.7" top="0.75" bottom="0.75" header="0.3" footer="0.3"/>
  <pageSetup orientation="portrait" horizontalDpi="300" verticalDpi="0" copies="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Q2</vt:lpstr>
      <vt:lpstr>Q3</vt:lpstr>
      <vt:lpstr>'Q2'!Print_Titles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Windows User</cp:lastModifiedBy>
  <cp:lastPrinted>2018-12-14T08:21:23Z</cp:lastPrinted>
  <dcterms:created xsi:type="dcterms:W3CDTF">2018-08-07T00:58:29Z</dcterms:created>
  <dcterms:modified xsi:type="dcterms:W3CDTF">2018-12-19T03:54:07Z</dcterms:modified>
</cp:coreProperties>
</file>